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120" yWindow="120" windowWidth="16515" windowHeight="6720" activeTab="1"/>
  </bookViews>
  <sheets>
    <sheet name="Réalisation juillet" sheetId="1" r:id="rId1"/>
    <sheet name="Feuil1" sheetId="2" r:id="rId2"/>
  </sheets>
  <definedNames>
    <definedName name="Banquet">'Réalisation juillet'!$G$4:$G$5</definedName>
    <definedName name="Bar">'Réalisation juillet'!$E$4:$E$5</definedName>
    <definedName name="Carte">'Réalisation juillet'!$B$4:$B$5</definedName>
    <definedName name="Cave">'Réalisation juillet'!$D$4:$D$5</definedName>
    <definedName name="Hôtel">'Réalisation juillet'!$F$4:$F$5</definedName>
    <definedName name="Menus">'Réalisation juillet'!$C$4:$C$5</definedName>
    <definedName name="Nb_personnes">'Réalisation juillet'!$A$4:$A$5</definedName>
    <definedName name="Petit_déj">'Réalisation juillet'!$H$4:$H$5</definedName>
  </definedNames>
  <calcPr calcId="152511"/>
  <customWorkbookViews>
    <customWorkbookView name="Détail" guid="{03350742-294B-4843-89C5-1098BE6CB185}" maximized="1" windowWidth="994" windowHeight="530" activeSheetId="2"/>
  </customWorkbookViews>
</workbook>
</file>

<file path=xl/calcChain.xml><?xml version="1.0" encoding="utf-8"?>
<calcChain xmlns="http://schemas.openxmlformats.org/spreadsheetml/2006/main">
  <c r="B7" i="2" l="1"/>
  <c r="I6" i="2"/>
  <c r="I8" i="2"/>
  <c r="I9" i="2"/>
  <c r="I11" i="2"/>
  <c r="I12" i="2"/>
  <c r="I14" i="2"/>
  <c r="I15" i="2"/>
  <c r="I17" i="2"/>
  <c r="I18" i="2"/>
  <c r="I20" i="2"/>
  <c r="A10" i="2"/>
  <c r="B10" i="2"/>
  <c r="C10" i="2"/>
  <c r="D10" i="2"/>
  <c r="E10" i="2"/>
  <c r="F10" i="2"/>
  <c r="G10" i="2"/>
  <c r="H10" i="2"/>
  <c r="A13" i="2"/>
  <c r="B13" i="2"/>
  <c r="C13" i="2"/>
  <c r="D13" i="2"/>
  <c r="E13" i="2"/>
  <c r="F13" i="2"/>
  <c r="G13" i="2"/>
  <c r="H13" i="2"/>
  <c r="A16" i="2"/>
  <c r="B16" i="2"/>
  <c r="C16" i="2"/>
  <c r="D16" i="2"/>
  <c r="E16" i="2"/>
  <c r="F16" i="2"/>
  <c r="G16" i="2"/>
  <c r="H16" i="2"/>
  <c r="A19" i="2"/>
  <c r="B19" i="2"/>
  <c r="C19" i="2"/>
  <c r="D19" i="2"/>
  <c r="E19" i="2"/>
  <c r="F19" i="2"/>
  <c r="G19" i="2"/>
  <c r="H19" i="2"/>
  <c r="H7" i="2"/>
  <c r="G7" i="2"/>
  <c r="F7" i="2"/>
  <c r="E7" i="2"/>
  <c r="D7" i="2"/>
  <c r="C7" i="2"/>
  <c r="A7" i="2"/>
  <c r="I5" i="2"/>
  <c r="I16" i="2" l="1"/>
  <c r="I10" i="2"/>
  <c r="I7" i="2"/>
  <c r="I19" i="2"/>
  <c r="I13" i="2"/>
  <c r="I4" i="1"/>
  <c r="I5" i="1"/>
  <c r="I6" i="1" s="1"/>
  <c r="A6" i="1"/>
  <c r="B6" i="1"/>
  <c r="C6" i="1"/>
  <c r="D6" i="1"/>
  <c r="E6" i="1"/>
  <c r="F6" i="1"/>
  <c r="G6" i="1"/>
  <c r="H6" i="1"/>
  <c r="I21" i="2" l="1"/>
</calcChain>
</file>

<file path=xl/sharedStrings.xml><?xml version="1.0" encoding="utf-8"?>
<sst xmlns="http://schemas.openxmlformats.org/spreadsheetml/2006/main" count="32" uniqueCount="21">
  <si>
    <t>AUBERGE DE BRINGOS</t>
  </si>
  <si>
    <t>du 1er au 15 juillet</t>
  </si>
  <si>
    <t>Nb personnes</t>
  </si>
  <si>
    <t>Carte</t>
  </si>
  <si>
    <t>Menus</t>
  </si>
  <si>
    <t>Cave</t>
  </si>
  <si>
    <t>Bar</t>
  </si>
  <si>
    <t>Hôtel</t>
  </si>
  <si>
    <t>Banquet</t>
  </si>
  <si>
    <t>Petit-déj</t>
  </si>
  <si>
    <t>Total</t>
  </si>
  <si>
    <t>RELEVÉ C.A ET FRÉQUENTATION RÉGIONALE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</si>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</sst>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double">
        <color theme="4"/>
      </top>
      <bottom/>
      <diagonal/>
    </border>
    <border>
      <left/>
      <right/>
      <top style="double">
        <color theme="4"/>
      </top>
      <bottom/>
      <diagonal/>
    </border>
    <border>
      <left/>
      <right style="thin">
        <color theme="5"/>
      </right>
      <top style="double">
        <color theme="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wrapText="1"/>
    </xf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44" fontId="2" fillId="0" borderId="3" xfId="1" applyNumberFormat="1" applyFont="1" applyBorder="1"/>
    <xf numFmtId="44" fontId="2" fillId="0" borderId="6" xfId="1" applyNumberFormat="1" applyFont="1" applyBorder="1"/>
    <xf numFmtId="1" fontId="1" fillId="0" borderId="1" xfId="1" applyNumberFormat="1" applyFont="1" applyBorder="1" applyAlignment="1">
      <alignment horizontal="center"/>
    </xf>
    <xf numFmtId="44" fontId="1" fillId="0" borderId="2" xfId="1" applyNumberFormat="1" applyFont="1" applyBorder="1"/>
    <xf numFmtId="1" fontId="1" fillId="0" borderId="4" xfId="1" applyNumberFormat="1" applyFont="1" applyBorder="1" applyAlignment="1">
      <alignment horizontal="center"/>
    </xf>
    <xf numFmtId="44" fontId="1" fillId="0" borderId="5" xfId="1" applyNumberFormat="1" applyFont="1" applyBorder="1"/>
    <xf numFmtId="1" fontId="0" fillId="3" borderId="1" xfId="1" applyNumberFormat="1" applyFont="1" applyFill="1" applyBorder="1" applyAlignment="1">
      <alignment horizontal="center"/>
    </xf>
    <xf numFmtId="44" fontId="0" fillId="3" borderId="2" xfId="1" applyNumberFormat="1" applyFont="1" applyFill="1" applyBorder="1"/>
    <xf numFmtId="44" fontId="2" fillId="3" borderId="3" xfId="1" applyNumberFormat="1" applyFont="1" applyFill="1" applyBorder="1"/>
    <xf numFmtId="1" fontId="0" fillId="0" borderId="1" xfId="1" applyNumberFormat="1" applyFont="1" applyBorder="1" applyAlignment="1">
      <alignment horizontal="center"/>
    </xf>
    <xf numFmtId="44" fontId="0" fillId="0" borderId="2" xfId="1" applyNumberFormat="1" applyFont="1" applyBorder="1"/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/>
    <xf numFmtId="44" fontId="2" fillId="0" borderId="9" xfId="0" applyNumberFormat="1" applyFont="1" applyBorder="1"/>
  </cellXfs>
  <cellStyles count="2">
    <cellStyle name="Monétaire" xfId="1" builtinId="4"/>
    <cellStyle name="Normal" xfId="0" builtinId="0"/>
  </cellStyles>
  <dxfs count="1"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ables/table1.xml><?xml version="1.0" encoding="utf-8"?>
<table xmlns="http://schemas.openxmlformats.org/spreadsheetml/2006/main" id="1" name="Tableau1" displayName="Tableau1" ref="A1:I21" totalsRowShown="0" tableBorderDxfId="0">
  <autoFilter ref="A1:I21"/>
  <tableColumns count="9">
    <tableColumn id="1" name="Colonne1"/>
    <tableColumn id="2" name="Colonne2"/>
    <tableColumn id="3" name="Colonne3"/>
    <tableColumn id="4" name="Colonne4"/>
    <tableColumn id="5" name="Colonne5"/>
    <tableColumn id="6" name="Colonne6"/>
    <tableColumn id="7" name="Colonne7"/>
    <tableColumn id="8" name="Colonne8"/>
    <tableColumn id="9" name="Colonne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sqref="A1:I6"/>
    </sheetView>
  </sheetViews>
  <sheetFormatPr baseColWidth="10" defaultRowHeight="15" x14ac:dyDescent="0.25"/>
  <cols>
    <col min="1" max="1" width="18.140625" customWidth="1"/>
    <col min="2" max="3" width="11.85546875" bestFit="1" customWidth="1"/>
    <col min="4" max="5" width="11.5703125" bestFit="1" customWidth="1"/>
    <col min="6" max="6" width="11.85546875" bestFit="1" customWidth="1"/>
    <col min="7" max="8" width="11.5703125" bestFit="1" customWidth="1"/>
    <col min="9" max="9" width="11.85546875" bestFit="1" customWidth="1"/>
  </cols>
  <sheetData>
    <row r="1" spans="1:9" ht="18.75" x14ac:dyDescent="0.3">
      <c r="A1" s="2" t="s">
        <v>0</v>
      </c>
    </row>
    <row r="2" spans="1:9" ht="18.75" x14ac:dyDescent="0.3">
      <c r="A2" s="3" t="s">
        <v>1</v>
      </c>
    </row>
    <row r="3" spans="1:9" s="1" customForma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6" t="s">
        <v>10</v>
      </c>
    </row>
    <row r="4" spans="1:9" x14ac:dyDescent="0.25">
      <c r="A4" s="9">
        <v>635</v>
      </c>
      <c r="B4" s="10">
        <v>4813.4399999999996</v>
      </c>
      <c r="C4" s="10">
        <v>7400</v>
      </c>
      <c r="D4" s="10">
        <v>3360</v>
      </c>
      <c r="E4" s="10">
        <v>903</v>
      </c>
      <c r="F4" s="10">
        <v>19897.439999999999</v>
      </c>
      <c r="G4" s="10">
        <v>2345.64</v>
      </c>
      <c r="H4" s="10">
        <v>2188.3200000000002</v>
      </c>
      <c r="I4" s="7">
        <f>SUM(B4:H4)</f>
        <v>40907.839999999997</v>
      </c>
    </row>
    <row r="5" spans="1:9" x14ac:dyDescent="0.25">
      <c r="A5" s="9">
        <v>8890</v>
      </c>
      <c r="B5" s="10">
        <v>6315.84</v>
      </c>
      <c r="C5" s="10">
        <v>7012</v>
      </c>
      <c r="D5" s="10">
        <v>3725</v>
      </c>
      <c r="E5" s="10">
        <v>986.76</v>
      </c>
      <c r="F5" s="10">
        <v>23407.439999999999</v>
      </c>
      <c r="G5" s="10">
        <v>2560.56</v>
      </c>
      <c r="H5" s="10">
        <v>2416.3200000000002</v>
      </c>
      <c r="I5" s="7">
        <f>SUM(B5:H5)</f>
        <v>46423.919999999991</v>
      </c>
    </row>
    <row r="6" spans="1:9" x14ac:dyDescent="0.25">
      <c r="A6" s="11">
        <f t="shared" ref="A6:I6" si="0">SUM(A4:A5)</f>
        <v>9525</v>
      </c>
      <c r="B6" s="12">
        <f t="shared" si="0"/>
        <v>11129.279999999999</v>
      </c>
      <c r="C6" s="12">
        <f t="shared" si="0"/>
        <v>14412</v>
      </c>
      <c r="D6" s="12">
        <f t="shared" si="0"/>
        <v>7085</v>
      </c>
      <c r="E6" s="12">
        <f t="shared" si="0"/>
        <v>1889.76</v>
      </c>
      <c r="F6" s="12">
        <f t="shared" si="0"/>
        <v>43304.88</v>
      </c>
      <c r="G6" s="12">
        <f t="shared" si="0"/>
        <v>4906.2</v>
      </c>
      <c r="H6" s="12">
        <f t="shared" si="0"/>
        <v>4604.6400000000003</v>
      </c>
      <c r="I6" s="8">
        <f t="shared" si="0"/>
        <v>87331.75999999998</v>
      </c>
    </row>
  </sheetData>
  <customSheetViews>
    <customSheetView guid="{03350742-294B-4843-89C5-1098BE6CB185}">
      <selection sqref="A1:I6"/>
      <pageMargins left="0.7" right="0.7" top="0.75" bottom="0.75" header="0.3" footer="0.3"/>
      <pageSetup paperSize="9" orientation="portrait" verticalDpi="0" r:id="rId1"/>
    </customSheetView>
  </customSheetViews>
  <pageMargins left="0.7" right="0.7" top="0.75" bottom="0.75" header="0.3" footer="0.3"/>
  <pageSetup paperSize="9" orientation="portrait" verticalDpi="0"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I7" sqref="I7"/>
    </sheetView>
  </sheetViews>
  <sheetFormatPr baseColWidth="10" defaultRowHeight="15" x14ac:dyDescent="0.25"/>
  <cols>
    <col min="1" max="1" width="15.42578125" customWidth="1"/>
    <col min="2" max="2" width="13.140625" customWidth="1"/>
    <col min="3" max="8" width="12.28515625" customWidth="1"/>
    <col min="9" max="9" width="15.42578125" customWidth="1"/>
  </cols>
  <sheetData>
    <row r="1" spans="1:9" ht="18.75" x14ac:dyDescent="0.3">
      <c r="A1" s="2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</row>
    <row r="2" spans="1:9" ht="18.75" x14ac:dyDescent="0.3">
      <c r="A2" s="2" t="s">
        <v>11</v>
      </c>
    </row>
    <row r="3" spans="1:9" ht="18.75" x14ac:dyDescent="0.3">
      <c r="A3" s="3" t="s">
        <v>1</v>
      </c>
    </row>
    <row r="4" spans="1:9" x14ac:dyDescent="0.25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1:9" x14ac:dyDescent="0.25">
      <c r="A5" s="13">
        <v>635</v>
      </c>
      <c r="B5" s="14">
        <v>4813.4399999999996</v>
      </c>
      <c r="C5" s="14">
        <v>7400</v>
      </c>
      <c r="D5" s="14">
        <v>3360</v>
      </c>
      <c r="E5" s="14">
        <v>903</v>
      </c>
      <c r="F5" s="14">
        <v>19897.439999999999</v>
      </c>
      <c r="G5" s="14">
        <v>2345.64</v>
      </c>
      <c r="H5" s="14">
        <v>2188.3200000000002</v>
      </c>
      <c r="I5" s="15">
        <f>SUM(B5:H5)</f>
        <v>40907.839999999997</v>
      </c>
    </row>
    <row r="6" spans="1:9" x14ac:dyDescent="0.25">
      <c r="A6" s="16">
        <v>8890</v>
      </c>
      <c r="B6" s="17">
        <v>6315.84</v>
      </c>
      <c r="C6" s="17">
        <v>7012</v>
      </c>
      <c r="D6" s="17">
        <v>3725</v>
      </c>
      <c r="E6" s="17">
        <v>986.76</v>
      </c>
      <c r="F6" s="17">
        <v>23407.439999999999</v>
      </c>
      <c r="G6" s="17">
        <v>2560.56</v>
      </c>
      <c r="H6" s="17">
        <v>2416.3200000000002</v>
      </c>
      <c r="I6" s="7">
        <f t="shared" ref="I6:I20" si="0">SUM(B6:H6)</f>
        <v>46423.919999999991</v>
      </c>
    </row>
    <row r="7" spans="1:9" x14ac:dyDescent="0.25">
      <c r="A7" s="13">
        <f t="shared" ref="A7:H7" si="1">SUM(A5:A6)</f>
        <v>9525</v>
      </c>
      <c r="B7" s="14">
        <f t="shared" si="1"/>
        <v>11129.279999999999</v>
      </c>
      <c r="C7" s="14">
        <f t="shared" si="1"/>
        <v>14412</v>
      </c>
      <c r="D7" s="14">
        <f t="shared" si="1"/>
        <v>7085</v>
      </c>
      <c r="E7" s="14">
        <f t="shared" si="1"/>
        <v>1889.76</v>
      </c>
      <c r="F7" s="14">
        <f t="shared" si="1"/>
        <v>43304.88</v>
      </c>
      <c r="G7" s="14">
        <f t="shared" si="1"/>
        <v>4906.2</v>
      </c>
      <c r="H7" s="14">
        <f t="shared" si="1"/>
        <v>4604.6400000000003</v>
      </c>
      <c r="I7" s="15">
        <f t="shared" si="0"/>
        <v>87331.76</v>
      </c>
    </row>
    <row r="8" spans="1:9" x14ac:dyDescent="0.25">
      <c r="A8" s="16">
        <v>17145</v>
      </c>
      <c r="B8" s="17">
        <v>7818.24</v>
      </c>
      <c r="C8" s="17">
        <v>6624</v>
      </c>
      <c r="D8" s="17">
        <v>4090</v>
      </c>
      <c r="E8" s="17">
        <v>1070.52</v>
      </c>
      <c r="F8" s="17">
        <v>26917.439999999999</v>
      </c>
      <c r="G8" s="17">
        <v>2775.48</v>
      </c>
      <c r="H8" s="17">
        <v>2644.32</v>
      </c>
      <c r="I8" s="7">
        <f t="shared" si="0"/>
        <v>51940</v>
      </c>
    </row>
    <row r="9" spans="1:9" x14ac:dyDescent="0.25">
      <c r="A9" s="13">
        <v>25400</v>
      </c>
      <c r="B9" s="14">
        <v>9320.64</v>
      </c>
      <c r="C9" s="14">
        <v>6236</v>
      </c>
      <c r="D9" s="14">
        <v>4455</v>
      </c>
      <c r="E9" s="14">
        <v>1154.28</v>
      </c>
      <c r="F9" s="14">
        <v>30427.439999999999</v>
      </c>
      <c r="G9" s="14">
        <v>2990.4</v>
      </c>
      <c r="H9" s="14">
        <v>2872.32</v>
      </c>
      <c r="I9" s="15">
        <f t="shared" si="0"/>
        <v>57456.08</v>
      </c>
    </row>
    <row r="10" spans="1:9" x14ac:dyDescent="0.25">
      <c r="A10" s="16">
        <f t="shared" ref="A10:H10" si="2">SUM(A8:A9)</f>
        <v>42545</v>
      </c>
      <c r="B10" s="17">
        <f t="shared" si="2"/>
        <v>17138.879999999997</v>
      </c>
      <c r="C10" s="17">
        <f t="shared" si="2"/>
        <v>12860</v>
      </c>
      <c r="D10" s="17">
        <f t="shared" si="2"/>
        <v>8545</v>
      </c>
      <c r="E10" s="17">
        <f t="shared" si="2"/>
        <v>2224.8000000000002</v>
      </c>
      <c r="F10" s="17">
        <f t="shared" si="2"/>
        <v>57344.88</v>
      </c>
      <c r="G10" s="17">
        <f t="shared" si="2"/>
        <v>5765.88</v>
      </c>
      <c r="H10" s="17">
        <f t="shared" si="2"/>
        <v>5516.64</v>
      </c>
      <c r="I10" s="7">
        <f t="shared" si="0"/>
        <v>109396.08</v>
      </c>
    </row>
    <row r="11" spans="1:9" x14ac:dyDescent="0.25">
      <c r="A11" s="13">
        <v>33655</v>
      </c>
      <c r="B11" s="14">
        <v>10823.04</v>
      </c>
      <c r="C11" s="14">
        <v>5848</v>
      </c>
      <c r="D11" s="14">
        <v>4820</v>
      </c>
      <c r="E11" s="14">
        <v>1238.04</v>
      </c>
      <c r="F11" s="14">
        <v>33937.440000000002</v>
      </c>
      <c r="G11" s="14">
        <v>3205.32</v>
      </c>
      <c r="H11" s="14">
        <v>3100.32</v>
      </c>
      <c r="I11" s="15">
        <f t="shared" si="0"/>
        <v>62972.160000000003</v>
      </c>
    </row>
    <row r="12" spans="1:9" x14ac:dyDescent="0.25">
      <c r="A12" s="16">
        <v>41910</v>
      </c>
      <c r="B12" s="17">
        <v>12325.44</v>
      </c>
      <c r="C12" s="17">
        <v>5460</v>
      </c>
      <c r="D12" s="17">
        <v>5185</v>
      </c>
      <c r="E12" s="17">
        <v>1321.8</v>
      </c>
      <c r="F12" s="17">
        <v>37447.440000000002</v>
      </c>
      <c r="G12" s="17">
        <v>3420.24</v>
      </c>
      <c r="H12" s="17">
        <v>3328.32</v>
      </c>
      <c r="I12" s="7">
        <f t="shared" si="0"/>
        <v>68488.240000000005</v>
      </c>
    </row>
    <row r="13" spans="1:9" x14ac:dyDescent="0.25">
      <c r="A13" s="13">
        <f t="shared" ref="A13:H13" si="3">SUM(A11:A12)</f>
        <v>75565</v>
      </c>
      <c r="B13" s="14">
        <f t="shared" si="3"/>
        <v>23148.480000000003</v>
      </c>
      <c r="C13" s="14">
        <f t="shared" si="3"/>
        <v>11308</v>
      </c>
      <c r="D13" s="14">
        <f t="shared" si="3"/>
        <v>10005</v>
      </c>
      <c r="E13" s="14">
        <f t="shared" si="3"/>
        <v>2559.84</v>
      </c>
      <c r="F13" s="14">
        <f t="shared" si="3"/>
        <v>71384.88</v>
      </c>
      <c r="G13" s="14">
        <f t="shared" si="3"/>
        <v>6625.5599999999995</v>
      </c>
      <c r="H13" s="14">
        <f t="shared" si="3"/>
        <v>6428.64</v>
      </c>
      <c r="I13" s="15">
        <f t="shared" si="0"/>
        <v>131460.40000000002</v>
      </c>
    </row>
    <row r="14" spans="1:9" x14ac:dyDescent="0.25">
      <c r="A14" s="16">
        <v>50165</v>
      </c>
      <c r="B14" s="17">
        <v>13827.84</v>
      </c>
      <c r="C14" s="17">
        <v>5072</v>
      </c>
      <c r="D14" s="17">
        <v>5550</v>
      </c>
      <c r="E14" s="17">
        <v>1405.56</v>
      </c>
      <c r="F14" s="17">
        <v>40957.440000000002</v>
      </c>
      <c r="G14" s="17">
        <v>3635.16</v>
      </c>
      <c r="H14" s="17">
        <v>3556.32</v>
      </c>
      <c r="I14" s="7">
        <f t="shared" si="0"/>
        <v>74004.320000000007</v>
      </c>
    </row>
    <row r="15" spans="1:9" x14ac:dyDescent="0.25">
      <c r="A15" s="13">
        <v>58420</v>
      </c>
      <c r="B15" s="14">
        <v>15330.24</v>
      </c>
      <c r="C15" s="14">
        <v>4684</v>
      </c>
      <c r="D15" s="14">
        <v>5915</v>
      </c>
      <c r="E15" s="14">
        <v>1489.32</v>
      </c>
      <c r="F15" s="14">
        <v>44467.44</v>
      </c>
      <c r="G15" s="14">
        <v>3850.08</v>
      </c>
      <c r="H15" s="14">
        <v>3784.32</v>
      </c>
      <c r="I15" s="15">
        <f t="shared" si="0"/>
        <v>79520.400000000009</v>
      </c>
    </row>
    <row r="16" spans="1:9" x14ac:dyDescent="0.25">
      <c r="A16" s="16">
        <f t="shared" ref="A16:H16" si="4">SUM(A14:A15)</f>
        <v>108585</v>
      </c>
      <c r="B16" s="17">
        <f t="shared" si="4"/>
        <v>29158.080000000002</v>
      </c>
      <c r="C16" s="17">
        <f t="shared" si="4"/>
        <v>9756</v>
      </c>
      <c r="D16" s="17">
        <f t="shared" si="4"/>
        <v>11465</v>
      </c>
      <c r="E16" s="17">
        <f t="shared" si="4"/>
        <v>2894.88</v>
      </c>
      <c r="F16" s="17">
        <f t="shared" si="4"/>
        <v>85424.88</v>
      </c>
      <c r="G16" s="17">
        <f t="shared" si="4"/>
        <v>7485.24</v>
      </c>
      <c r="H16" s="17">
        <f t="shared" si="4"/>
        <v>7340.64</v>
      </c>
      <c r="I16" s="7">
        <f t="shared" si="0"/>
        <v>153524.72</v>
      </c>
    </row>
    <row r="17" spans="1:9" x14ac:dyDescent="0.25">
      <c r="A17" s="13">
        <v>66675</v>
      </c>
      <c r="B17" s="14">
        <v>16832.64</v>
      </c>
      <c r="C17" s="14">
        <v>4296</v>
      </c>
      <c r="D17" s="14">
        <v>6280</v>
      </c>
      <c r="E17" s="14">
        <v>1573.08</v>
      </c>
      <c r="F17" s="14">
        <v>47977.440000000002</v>
      </c>
      <c r="G17" s="14">
        <v>4065</v>
      </c>
      <c r="H17" s="14">
        <v>4012.32</v>
      </c>
      <c r="I17" s="15">
        <f t="shared" si="0"/>
        <v>85036.48000000001</v>
      </c>
    </row>
    <row r="18" spans="1:9" x14ac:dyDescent="0.25">
      <c r="A18" s="16">
        <v>74930</v>
      </c>
      <c r="B18" s="17">
        <v>18335.04</v>
      </c>
      <c r="C18" s="17">
        <v>3908</v>
      </c>
      <c r="D18" s="17">
        <v>6645</v>
      </c>
      <c r="E18" s="17">
        <v>1656.84</v>
      </c>
      <c r="F18" s="17">
        <v>51487.44</v>
      </c>
      <c r="G18" s="17">
        <v>4279.92</v>
      </c>
      <c r="H18" s="17">
        <v>4240.32</v>
      </c>
      <c r="I18" s="7">
        <f t="shared" si="0"/>
        <v>90552.56</v>
      </c>
    </row>
    <row r="19" spans="1:9" x14ac:dyDescent="0.25">
      <c r="A19" s="13">
        <f t="shared" ref="A19:H19" si="5">SUM(A17:A18)</f>
        <v>141605</v>
      </c>
      <c r="B19" s="14">
        <f t="shared" si="5"/>
        <v>35167.68</v>
      </c>
      <c r="C19" s="14">
        <f t="shared" si="5"/>
        <v>8204</v>
      </c>
      <c r="D19" s="14">
        <f t="shared" si="5"/>
        <v>12925</v>
      </c>
      <c r="E19" s="14">
        <f t="shared" si="5"/>
        <v>3229.92</v>
      </c>
      <c r="F19" s="14">
        <f t="shared" si="5"/>
        <v>99464.88</v>
      </c>
      <c r="G19" s="14">
        <f t="shared" si="5"/>
        <v>8344.92</v>
      </c>
      <c r="H19" s="14">
        <f t="shared" si="5"/>
        <v>8252.64</v>
      </c>
      <c r="I19" s="15">
        <f t="shared" si="0"/>
        <v>175589.04000000004</v>
      </c>
    </row>
    <row r="20" spans="1:9" ht="15.75" thickBot="1" x14ac:dyDescent="0.3">
      <c r="A20" s="16">
        <v>83185</v>
      </c>
      <c r="B20" s="17">
        <v>19837.439999999999</v>
      </c>
      <c r="C20" s="17">
        <v>3520</v>
      </c>
      <c r="D20" s="17">
        <v>7010</v>
      </c>
      <c r="E20" s="17">
        <v>1740.6</v>
      </c>
      <c r="F20" s="17">
        <v>54997.440000000002</v>
      </c>
      <c r="G20" s="17">
        <v>4494.84</v>
      </c>
      <c r="H20" s="17">
        <v>4468.32</v>
      </c>
      <c r="I20" s="7">
        <f t="shared" si="0"/>
        <v>96068.639999999985</v>
      </c>
    </row>
    <row r="21" spans="1:9" ht="15.75" thickTop="1" x14ac:dyDescent="0.25">
      <c r="A21" s="18" t="s">
        <v>10</v>
      </c>
      <c r="B21" s="19"/>
      <c r="C21" s="19"/>
      <c r="D21" s="19"/>
      <c r="E21" s="19"/>
      <c r="F21" s="19"/>
      <c r="G21" s="19"/>
      <c r="H21" s="19"/>
      <c r="I21" s="20">
        <f>SUBTOTAL(109,Feuil1!$I$5:$I$20)</f>
        <v>1410672.6399999999</v>
      </c>
    </row>
  </sheetData>
  <customSheetViews>
    <customSheetView guid="{03350742-294B-4843-89C5-1098BE6CB185}" showPageBreaks="1" view="pageLayout">
      <selection activeCell="E10" sqref="E10"/>
      <pageMargins left="0.7" right="0.7" top="0.75" bottom="0.75" header="0.3" footer="0.3"/>
      <pageSetup paperSize="9" orientation="portrait" verticalDpi="0" r:id="rId1"/>
      <headerFooter>
        <oddHeader>&amp;Lle : &amp;D - &amp;T
&amp;F
&amp;C&amp;G&amp;R&amp;A</oddHeader>
      </headerFooter>
    </customSheetView>
  </customSheetViews>
  <pageMargins left="0.7" right="0.7" top="0.75" bottom="0.75" header="0.3" footer="0.3"/>
  <pageSetup paperSize="9" orientation="landscape" verticalDpi="0" r:id="rId2"/>
  <headerFooter>
    <oddHeader>&amp;Lle : &amp;D - &amp;T
&amp;F
&amp;C&amp;G&amp;R&amp;A</oddHeader>
  </headerFooter>
  <legacyDrawingHF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Réalisation juillet</vt:lpstr>
      <vt:lpstr>Feuil1</vt:lpstr>
      <vt:lpstr>Banquet</vt:lpstr>
      <vt:lpstr>Bar</vt:lpstr>
      <vt:lpstr>Carte</vt:lpstr>
      <vt:lpstr>Cave</vt:lpstr>
      <vt:lpstr>Hôtel</vt:lpstr>
      <vt:lpstr>Menus</vt:lpstr>
      <vt:lpstr>Nb_personnes</vt:lpstr>
      <vt:lpstr>Petit_déj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BEATRICE</dc:creator>
  <cp:lastModifiedBy>Lisaro 44</cp:lastModifiedBy>
  <cp:lastPrinted>2010-05-06T09:43:38Z</cp:lastPrinted>
  <dcterms:created xsi:type="dcterms:W3CDTF">2010-04-28T07:15:19Z</dcterms:created>
  <dcterms:modified xsi:type="dcterms:W3CDTF">2012-12-23T08:53:55Z</dcterms:modified>
</cp:coreProperties>
</file>